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03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yler\OneDrive\University\Thesis\2. RESEARCH METHODOLOGY &amp; OBSERVATIONS\"/>
    </mc:Choice>
  </mc:AlternateContent>
  <bookViews>
    <workbookView xWindow="0" yWindow="0" windowWidth="28800" windowHeight="12210"/>
  </bookViews>
  <sheets>
    <sheet name="Sheet1" sheetId="1" r:id="rId1"/>
  </sheets>
  <definedNames>
    <definedName name="_xlnm.Print_Area" localSheetId="0">Sheet1!$A$1:$I$25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3" i="1"/>
</calcChain>
</file>

<file path=xl/sharedStrings.xml><?xml version="1.0" encoding="utf-8"?>
<sst xmlns="http://schemas.openxmlformats.org/spreadsheetml/2006/main" count="96" uniqueCount="64">
  <si>
    <t>Time</t>
  </si>
  <si>
    <t>North Displacement (m)</t>
  </si>
  <si>
    <t>East Displacement (m)</t>
  </si>
  <si>
    <t>Vertical Displacement (m)</t>
  </si>
  <si>
    <t>General Direction change</t>
  </si>
  <si>
    <t>Predicted (rounded nearest 0.5hr)</t>
  </si>
  <si>
    <t>Vertical Displacement (cm)</t>
  </si>
  <si>
    <t>East Displacement (cm)</t>
  </si>
  <si>
    <t>North Displacement (cm)</t>
  </si>
  <si>
    <t>Horizontal Displacement (cm)</t>
  </si>
  <si>
    <t>west</t>
  </si>
  <si>
    <t>null</t>
  </si>
  <si>
    <t>Tilt change (+ or -)</t>
  </si>
  <si>
    <t>Note</t>
  </si>
  <si>
    <t>Depth (m)</t>
  </si>
  <si>
    <t>-
+
+</t>
  </si>
  <si>
    <t>+</t>
  </si>
  <si>
    <t xml:space="preserve">-
-
-
+
+
</t>
  </si>
  <si>
    <t>+
-
-
+
+
-
-
+
+</t>
  </si>
  <si>
    <t>+
+
+
+
+
+</t>
  </si>
  <si>
    <t>-
-</t>
  </si>
  <si>
    <t>-
+
-
+
-
-
-
+
-
+</t>
  </si>
  <si>
    <t>-
-
-</t>
  </si>
  <si>
    <t>+
-
-</t>
  </si>
  <si>
    <t>+
+</t>
  </si>
  <si>
    <t>-
+</t>
  </si>
  <si>
    <t>-
+
-
-</t>
  </si>
  <si>
    <t>+
+
-</t>
  </si>
  <si>
    <t>+
-
+
+
-
+</t>
  </si>
  <si>
    <t>-
-
+
-
-
+</t>
  </si>
  <si>
    <t>paleosol
1m below paleosol
paleosol</t>
  </si>
  <si>
    <t>paleosol
unit contact
1m below paleosol
paleosol</t>
  </si>
  <si>
    <t>unit contact
paleosol
paleosol
unit contact
either side of paleosol
sensitive layer
paleosol</t>
  </si>
  <si>
    <t>paleosol
paleosol
unit contact
sensitive layer
lignite</t>
  </si>
  <si>
    <t>unit contact
unit contact
paleosol</t>
  </si>
  <si>
    <t xml:space="preserve">unit contact
paleosol
paleosol
</t>
  </si>
  <si>
    <t xml:space="preserve">paleosol
</t>
  </si>
  <si>
    <t xml:space="preserve">
sensitive layer</t>
  </si>
  <si>
    <t xml:space="preserve">
paleosol
senstive layer</t>
  </si>
  <si>
    <t xml:space="preserve">
paleosol</t>
  </si>
  <si>
    <t>sensitive layer</t>
  </si>
  <si>
    <t xml:space="preserve">
</t>
  </si>
  <si>
    <t xml:space="preserve">
paleosol
</t>
  </si>
  <si>
    <t xml:space="preserve">
paleosol
</t>
  </si>
  <si>
    <t>11
13
16.5
17.5
19.5
20</t>
  </si>
  <si>
    <t>13
16.5
17.5
19
20
22</t>
  </si>
  <si>
    <t>11
20
22</t>
  </si>
  <si>
    <t>11
16.5
17.5</t>
  </si>
  <si>
    <t>11
17.5
20
23.5</t>
  </si>
  <si>
    <t>16.5
23.5</t>
  </si>
  <si>
    <t>11
16.5</t>
  </si>
  <si>
    <t>13.5
19.5</t>
  </si>
  <si>
    <t>10
13
20</t>
  </si>
  <si>
    <t>10
11
19.5</t>
  </si>
  <si>
    <t xml:space="preserve">7
10
12
3
18.5
19
</t>
  </si>
  <si>
    <t>7
16
29</t>
  </si>
  <si>
    <t>10
11
12
13
13.5
15
20
21
22.5
41.5</t>
  </si>
  <si>
    <t>13
41.5</t>
  </si>
  <si>
    <t>7
10
11
13
16
16-17
22
22.5
29</t>
  </si>
  <si>
    <t>10
16
19
31
38</t>
  </si>
  <si>
    <t>10
31
38</t>
  </si>
  <si>
    <t>east</t>
  </si>
  <si>
    <t>null*</t>
  </si>
  <si>
    <t>Observed - B axis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</si>
</sst>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.45"/>
      <color rgb="FF000000"/>
      <name val="Consolas"/>
      <family val="3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left" vertical="center"/>
    </xf>
    <xf numFmtId="0" fontId="0" fillId="0" borderId="1" xfId="0" applyBorder="1"/>
    <xf numFmtId="0" fontId="0" fillId="0" borderId="5" xfId="0" quotePrefix="1" applyFont="1" applyBorder="1" applyAlignment="1">
      <alignment horizontal="center" vertical="top" wrapText="1"/>
    </xf>
    <xf numFmtId="0" fontId="0" fillId="0" borderId="6" xfId="0" quotePrefix="1" applyFont="1" applyBorder="1" applyAlignment="1">
      <alignment vertical="top" wrapText="1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4" xfId="0" quotePrefix="1" applyFont="1" applyBorder="1" applyAlignment="1">
      <alignment horizontal="center" vertical="top" wrapText="1"/>
    </xf>
    <xf numFmtId="0" fontId="0" fillId="0" borderId="16" xfId="0" quotePrefix="1" applyFont="1" applyBorder="1" applyAlignment="1">
      <alignment vertical="top" wrapText="1"/>
    </xf>
    <xf numFmtId="0" fontId="0" fillId="0" borderId="14" xfId="0" applyFont="1" applyBorder="1" applyAlignment="1">
      <alignment horizontal="center" vertical="top"/>
    </xf>
    <xf numFmtId="0" fontId="0" fillId="0" borderId="14" xfId="0" applyFont="1" applyBorder="1" applyAlignment="1">
      <alignment horizontal="center" vertical="top" wrapText="1"/>
    </xf>
    <xf numFmtId="0" fontId="0" fillId="0" borderId="16" xfId="0" applyFont="1" applyBorder="1" applyAlignment="1">
      <alignment vertical="top" wrapText="1"/>
    </xf>
    <xf numFmtId="0" fontId="0" fillId="0" borderId="16" xfId="0" applyFont="1" applyBorder="1" applyAlignment="1">
      <alignment vertical="top"/>
    </xf>
    <xf numFmtId="0" fontId="0" fillId="0" borderId="14" xfId="0" quotePrefix="1" applyFont="1" applyBorder="1" applyAlignment="1">
      <alignment horizontal="center" vertical="top"/>
    </xf>
    <xf numFmtId="0" fontId="0" fillId="0" borderId="16" xfId="0" quotePrefix="1" applyFont="1" applyBorder="1" applyAlignment="1">
      <alignment vertical="top"/>
    </xf>
    <xf numFmtId="20" fontId="0" fillId="0" borderId="13" xfId="0" applyNumberFormat="1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20" fontId="0" fillId="0" borderId="4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view="pageBreakPreview" zoomScale="60" zoomScaleNormal="70" workbookViewId="0">
      <selection activeCell="K4" sqref="K4"/>
    </sheetView>
  </sheetViews>
  <sheetFormatPr defaultRowHeight="15" x14ac:dyDescent="0.25"/>
  <cols>
    <col min="2" max="2" width="20.7109375" customWidth="1"/>
    <col min="3" max="3" width="19.85546875" customWidth="1"/>
    <col min="4" max="4" width="21.5703125" customWidth="1"/>
    <col min="5" max="5" width="23.28515625" customWidth="1"/>
    <col min="6" max="6" width="27" customWidth="1"/>
    <col min="7" max="7" width="21" customWidth="1"/>
    <col min="8" max="8" width="16.28515625" customWidth="1"/>
    <col min="9" max="9" width="31.42578125" customWidth="1"/>
  </cols>
  <sheetData>
    <row r="1" spans="1:17" x14ac:dyDescent="0.25">
      <c r="A1" s="2"/>
      <c r="B1" s="23" t="s">
        <v>5</v>
      </c>
      <c r="C1" s="23"/>
      <c r="D1" s="23"/>
      <c r="E1" s="24"/>
      <c r="F1" s="23" t="s">
        <v>63</v>
      </c>
      <c r="G1" s="23"/>
      <c r="H1" s="23"/>
      <c r="I1" s="25"/>
    </row>
    <row r="2" spans="1:17" x14ac:dyDescent="0.25">
      <c r="A2" s="5" t="s">
        <v>0</v>
      </c>
      <c r="B2" s="6" t="s">
        <v>8</v>
      </c>
      <c r="C2" s="6" t="s">
        <v>7</v>
      </c>
      <c r="D2" s="6" t="s">
        <v>6</v>
      </c>
      <c r="E2" s="8" t="s">
        <v>9</v>
      </c>
      <c r="F2" s="6" t="s">
        <v>4</v>
      </c>
      <c r="G2" s="6" t="s">
        <v>12</v>
      </c>
      <c r="H2" s="6" t="s">
        <v>14</v>
      </c>
      <c r="I2" s="7" t="s">
        <v>13</v>
      </c>
      <c r="O2" t="s">
        <v>1</v>
      </c>
      <c r="P2" t="s">
        <v>2</v>
      </c>
      <c r="Q2" t="s">
        <v>3</v>
      </c>
    </row>
    <row r="3" spans="1:17" ht="45" x14ac:dyDescent="0.25">
      <c r="A3" s="17">
        <v>0.31527777777777777</v>
      </c>
      <c r="B3" s="18">
        <f t="shared" ref="B3:B25" si="0">O3*N$3</f>
        <v>3.2536</v>
      </c>
      <c r="C3" s="18">
        <f t="shared" ref="C3:C25" si="1">P3*N$3</f>
        <v>-0.46090000000000003</v>
      </c>
      <c r="D3" s="18">
        <f t="shared" ref="D3:D25" si="2">Q3*N$3</f>
        <v>10.849</v>
      </c>
      <c r="E3" s="19"/>
      <c r="F3" s="18" t="s">
        <v>10</v>
      </c>
      <c r="G3" s="9" t="s">
        <v>15</v>
      </c>
      <c r="H3" s="9" t="s">
        <v>60</v>
      </c>
      <c r="I3" s="10" t="s">
        <v>30</v>
      </c>
      <c r="N3">
        <v>100</v>
      </c>
      <c r="O3" s="1">
        <v>3.2536000000000002E-2</v>
      </c>
      <c r="P3" s="1">
        <v>-4.6090000000000002E-3</v>
      </c>
      <c r="Q3" s="1">
        <v>0.10849</v>
      </c>
    </row>
    <row r="4" spans="1:17" ht="76.5" customHeight="1" x14ac:dyDescent="0.25">
      <c r="A4" s="17">
        <v>0.3354166666666667</v>
      </c>
      <c r="B4" s="18">
        <f t="shared" si="0"/>
        <v>3.2824</v>
      </c>
      <c r="C4" s="18">
        <f t="shared" si="1"/>
        <v>-1.0756999999999999</v>
      </c>
      <c r="D4" s="18">
        <f t="shared" si="2"/>
        <v>10.378400000000001</v>
      </c>
      <c r="E4" s="19"/>
      <c r="F4" s="18" t="s">
        <v>10</v>
      </c>
      <c r="G4" s="9" t="s">
        <v>17</v>
      </c>
      <c r="H4" s="9" t="s">
        <v>59</v>
      </c>
      <c r="I4" s="10" t="s">
        <v>31</v>
      </c>
      <c r="O4" s="1">
        <v>3.2823999999999999E-2</v>
      </c>
      <c r="P4" s="1">
        <v>-1.0756999999999999E-2</v>
      </c>
      <c r="Q4" s="1">
        <v>0.103784</v>
      </c>
    </row>
    <row r="5" spans="1:17" ht="135" x14ac:dyDescent="0.25">
      <c r="A5" s="17">
        <v>0.35625000000000001</v>
      </c>
      <c r="B5" s="18">
        <f t="shared" si="0"/>
        <v>3.2481000000000004</v>
      </c>
      <c r="C5" s="18">
        <f t="shared" si="1"/>
        <v>-1.6618000000000002</v>
      </c>
      <c r="D5" s="18">
        <f t="shared" si="2"/>
        <v>9.5038999999999998</v>
      </c>
      <c r="E5" s="19"/>
      <c r="F5" s="18" t="s">
        <v>10</v>
      </c>
      <c r="G5" s="9" t="s">
        <v>18</v>
      </c>
      <c r="H5" s="9" t="s">
        <v>58</v>
      </c>
      <c r="I5" s="10" t="s">
        <v>32</v>
      </c>
      <c r="O5" s="1">
        <v>3.2481000000000003E-2</v>
      </c>
      <c r="P5" s="1">
        <v>-1.6618000000000001E-2</v>
      </c>
      <c r="Q5" s="1">
        <v>9.5038999999999998E-2</v>
      </c>
    </row>
    <row r="6" spans="1:17" ht="30" x14ac:dyDescent="0.25">
      <c r="A6" s="17">
        <v>0.37708333333333338</v>
      </c>
      <c r="B6" s="18">
        <f t="shared" si="0"/>
        <v>3.1538999999999997</v>
      </c>
      <c r="C6" s="18">
        <f t="shared" si="1"/>
        <v>-2.19</v>
      </c>
      <c r="D6" s="18">
        <f t="shared" si="2"/>
        <v>8.2515999999999998</v>
      </c>
      <c r="E6" s="19"/>
      <c r="F6" s="18" t="s">
        <v>10</v>
      </c>
      <c r="G6" s="9" t="s">
        <v>20</v>
      </c>
      <c r="H6" s="9" t="s">
        <v>57</v>
      </c>
      <c r="I6" s="10"/>
      <c r="O6" s="1">
        <v>3.1538999999999998E-2</v>
      </c>
      <c r="P6" s="1">
        <v>-2.1899999999999999E-2</v>
      </c>
      <c r="Q6" s="1">
        <v>8.2516000000000006E-2</v>
      </c>
    </row>
    <row r="7" spans="1:17" ht="150" x14ac:dyDescent="0.25">
      <c r="A7" s="17">
        <v>0.39861111111111108</v>
      </c>
      <c r="B7" s="18">
        <f t="shared" si="0"/>
        <v>3.0068999999999999</v>
      </c>
      <c r="C7" s="18">
        <f t="shared" si="1"/>
        <v>-2.6332999999999998</v>
      </c>
      <c r="D7" s="18">
        <f t="shared" si="2"/>
        <v>6.6671999999999993</v>
      </c>
      <c r="E7" s="19"/>
      <c r="F7" s="18" t="s">
        <v>10</v>
      </c>
      <c r="G7" s="9" t="s">
        <v>21</v>
      </c>
      <c r="H7" s="9" t="s">
        <v>56</v>
      </c>
      <c r="I7" s="10" t="s">
        <v>33</v>
      </c>
      <c r="O7" s="1">
        <v>3.0068999999999999E-2</v>
      </c>
      <c r="P7" s="1">
        <v>-2.6332999999999999E-2</v>
      </c>
      <c r="Q7" s="1">
        <v>6.6671999999999995E-2</v>
      </c>
    </row>
    <row r="8" spans="1:17" ht="45" x14ac:dyDescent="0.25">
      <c r="A8" s="17">
        <v>0.41875000000000001</v>
      </c>
      <c r="B8" s="18">
        <f t="shared" si="0"/>
        <v>2.8178999999999998</v>
      </c>
      <c r="C8" s="18">
        <f t="shared" si="1"/>
        <v>-2.9689000000000001</v>
      </c>
      <c r="D8" s="18">
        <f t="shared" si="2"/>
        <v>4.8136000000000001</v>
      </c>
      <c r="E8" s="19"/>
      <c r="F8" s="18" t="str">
        <f>$F$7</f>
        <v>west</v>
      </c>
      <c r="G8" s="9" t="s">
        <v>22</v>
      </c>
      <c r="H8" s="9" t="s">
        <v>55</v>
      </c>
      <c r="I8" s="10" t="s">
        <v>34</v>
      </c>
      <c r="O8" s="1">
        <v>2.8178999999999999E-2</v>
      </c>
      <c r="P8" s="1">
        <v>-2.9689E-2</v>
      </c>
      <c r="Q8" s="1">
        <v>4.8135999999999998E-2</v>
      </c>
    </row>
    <row r="9" spans="1:17" ht="105" x14ac:dyDescent="0.25">
      <c r="A9" s="17">
        <v>0.43888888888888888</v>
      </c>
      <c r="B9" s="18">
        <f t="shared" si="0"/>
        <v>2.6008</v>
      </c>
      <c r="C9" s="18">
        <f t="shared" si="1"/>
        <v>-3.1791</v>
      </c>
      <c r="D9" s="18">
        <f t="shared" si="2"/>
        <v>2.7679999999999998</v>
      </c>
      <c r="E9" s="19"/>
      <c r="F9" s="18" t="s">
        <v>11</v>
      </c>
      <c r="G9" s="9" t="s">
        <v>19</v>
      </c>
      <c r="H9" s="9" t="s">
        <v>54</v>
      </c>
      <c r="I9" s="10" t="s">
        <v>35</v>
      </c>
      <c r="O9" s="1">
        <v>2.6008E-2</v>
      </c>
      <c r="P9" s="1">
        <v>-3.1791E-2</v>
      </c>
      <c r="Q9" s="1">
        <v>2.768E-2</v>
      </c>
    </row>
    <row r="10" spans="1:17" ht="45" x14ac:dyDescent="0.25">
      <c r="A10" s="17">
        <v>0.4597222222222222</v>
      </c>
      <c r="B10" s="18">
        <f t="shared" si="0"/>
        <v>2.3713000000000002</v>
      </c>
      <c r="C10" s="18">
        <f t="shared" si="1"/>
        <v>-3.2530999999999999</v>
      </c>
      <c r="D10" s="18">
        <f t="shared" si="2"/>
        <v>0.61840000000000006</v>
      </c>
      <c r="E10" s="19"/>
      <c r="F10" s="18" t="s">
        <v>61</v>
      </c>
      <c r="G10" s="9" t="s">
        <v>22</v>
      </c>
      <c r="H10" s="9" t="s">
        <v>53</v>
      </c>
      <c r="I10" s="10" t="s">
        <v>36</v>
      </c>
      <c r="O10" s="1">
        <v>2.3713000000000001E-2</v>
      </c>
      <c r="P10" s="1">
        <v>-3.2530999999999997E-2</v>
      </c>
      <c r="Q10" s="1">
        <v>6.1840000000000003E-3</v>
      </c>
    </row>
    <row r="11" spans="1:17" x14ac:dyDescent="0.25">
      <c r="A11" s="17">
        <v>0.47916666666666669</v>
      </c>
      <c r="B11" s="18">
        <f t="shared" si="0"/>
        <v>2.1463999999999999</v>
      </c>
      <c r="C11" s="18">
        <f t="shared" si="1"/>
        <v>-3.1870000000000003</v>
      </c>
      <c r="D11" s="18">
        <f t="shared" si="2"/>
        <v>-1.5410999999999999</v>
      </c>
      <c r="E11" s="19"/>
      <c r="F11" s="18" t="s">
        <v>11</v>
      </c>
      <c r="G11" s="11"/>
      <c r="H11" s="12" t="s">
        <v>11</v>
      </c>
      <c r="I11" s="13" t="s">
        <v>11</v>
      </c>
      <c r="O11" s="1">
        <v>2.1464E-2</v>
      </c>
      <c r="P11" s="1">
        <v>-3.1870000000000002E-2</v>
      </c>
      <c r="Q11" s="1">
        <v>-1.5410999999999999E-2</v>
      </c>
    </row>
    <row r="12" spans="1:17" ht="45" x14ac:dyDescent="0.25">
      <c r="A12" s="17">
        <v>0.5</v>
      </c>
      <c r="B12" s="18">
        <f t="shared" si="0"/>
        <v>1.9432999999999998</v>
      </c>
      <c r="C12" s="18">
        <f t="shared" si="1"/>
        <v>-2.9845000000000002</v>
      </c>
      <c r="D12" s="18">
        <f t="shared" si="2"/>
        <v>-3.6153</v>
      </c>
      <c r="E12" s="19"/>
      <c r="F12" s="18" t="s">
        <v>10</v>
      </c>
      <c r="G12" s="9" t="s">
        <v>23</v>
      </c>
      <c r="H12" s="9" t="s">
        <v>52</v>
      </c>
      <c r="I12" s="10" t="s">
        <v>36</v>
      </c>
      <c r="O12" s="1">
        <v>1.9432999999999999E-2</v>
      </c>
      <c r="P12" s="1">
        <v>-2.9845E-2</v>
      </c>
      <c r="Q12" s="1">
        <v>-3.6152999999999998E-2</v>
      </c>
    </row>
    <row r="13" spans="1:17" ht="30" x14ac:dyDescent="0.25">
      <c r="A13" s="17">
        <v>0.52083333333333337</v>
      </c>
      <c r="B13" s="18">
        <f t="shared" si="0"/>
        <v>1.7779</v>
      </c>
      <c r="C13" s="18">
        <f t="shared" si="1"/>
        <v>-2.6568000000000001</v>
      </c>
      <c r="D13" s="18">
        <f t="shared" si="2"/>
        <v>-5.5133999999999999</v>
      </c>
      <c r="E13" s="19"/>
      <c r="F13" s="18" t="s">
        <v>61</v>
      </c>
      <c r="G13" s="9" t="s">
        <v>24</v>
      </c>
      <c r="H13" s="9" t="s">
        <v>51</v>
      </c>
      <c r="I13" s="10"/>
      <c r="O13" s="1">
        <v>1.7779E-2</v>
      </c>
      <c r="P13" s="1">
        <v>-2.6568000000000001E-2</v>
      </c>
      <c r="Q13" s="1">
        <v>-5.5134000000000002E-2</v>
      </c>
    </row>
    <row r="14" spans="1:17" ht="30" x14ac:dyDescent="0.25">
      <c r="A14" s="17">
        <v>0.54166666666666663</v>
      </c>
      <c r="B14" s="18">
        <f t="shared" si="0"/>
        <v>1.6643000000000001</v>
      </c>
      <c r="C14" s="18">
        <f t="shared" si="1"/>
        <v>-2.222</v>
      </c>
      <c r="D14" s="18">
        <f t="shared" si="2"/>
        <v>-7.1535000000000002</v>
      </c>
      <c r="E14" s="19"/>
      <c r="F14" s="18" t="s">
        <v>62</v>
      </c>
      <c r="G14" s="9" t="s">
        <v>25</v>
      </c>
      <c r="H14" s="9" t="s">
        <v>50</v>
      </c>
      <c r="I14" s="10"/>
      <c r="O14" s="1">
        <v>1.6643000000000002E-2</v>
      </c>
      <c r="P14" s="1">
        <v>-2.222E-2</v>
      </c>
      <c r="Q14" s="1">
        <v>-7.1535000000000001E-2</v>
      </c>
    </row>
    <row r="15" spans="1:17" x14ac:dyDescent="0.25">
      <c r="A15" s="17">
        <v>0.5625</v>
      </c>
      <c r="B15" s="18">
        <f t="shared" si="0"/>
        <v>1.6133999999999999</v>
      </c>
      <c r="C15" s="18">
        <f t="shared" si="1"/>
        <v>-1.7042000000000002</v>
      </c>
      <c r="D15" s="18">
        <f t="shared" si="2"/>
        <v>-8.4680999999999997</v>
      </c>
      <c r="E15" s="19"/>
      <c r="F15" s="18" t="s">
        <v>62</v>
      </c>
      <c r="G15" s="11"/>
      <c r="H15" s="12" t="s">
        <v>11</v>
      </c>
      <c r="I15" s="13" t="s">
        <v>11</v>
      </c>
      <c r="O15" s="1">
        <v>1.6133999999999999E-2</v>
      </c>
      <c r="P15" s="1">
        <v>-1.7042000000000002E-2</v>
      </c>
      <c r="Q15" s="1">
        <v>-8.4681000000000006E-2</v>
      </c>
    </row>
    <row r="16" spans="1:17" ht="30" x14ac:dyDescent="0.25">
      <c r="A16" s="17">
        <v>0.58333333333333337</v>
      </c>
      <c r="B16" s="18">
        <f t="shared" si="0"/>
        <v>1.6321999999999999</v>
      </c>
      <c r="C16" s="18">
        <f t="shared" si="1"/>
        <v>-1.1317999999999999</v>
      </c>
      <c r="D16" s="18">
        <f t="shared" si="2"/>
        <v>-9.4071999999999996</v>
      </c>
      <c r="E16" s="19"/>
      <c r="F16" s="18" t="s">
        <v>62</v>
      </c>
      <c r="G16" s="9" t="s">
        <v>25</v>
      </c>
      <c r="H16" s="9" t="s">
        <v>49</v>
      </c>
      <c r="I16" s="10" t="s">
        <v>37</v>
      </c>
      <c r="O16" s="1">
        <v>1.6322E-2</v>
      </c>
      <c r="P16" s="1">
        <v>-1.1318E-2</v>
      </c>
      <c r="Q16" s="1">
        <v>-9.4072000000000003E-2</v>
      </c>
    </row>
    <row r="17" spans="1:17" ht="60" x14ac:dyDescent="0.25">
      <c r="A17" s="17">
        <v>0.60486111111111118</v>
      </c>
      <c r="B17" s="18">
        <f t="shared" si="0"/>
        <v>1.7235</v>
      </c>
      <c r="C17" s="18">
        <f t="shared" si="1"/>
        <v>-0.53639999999999999</v>
      </c>
      <c r="D17" s="18">
        <f t="shared" si="2"/>
        <v>-9.9420000000000002</v>
      </c>
      <c r="E17" s="19"/>
      <c r="F17" s="18" t="s">
        <v>62</v>
      </c>
      <c r="G17" s="9" t="s">
        <v>26</v>
      </c>
      <c r="H17" s="9" t="s">
        <v>48</v>
      </c>
      <c r="I17" s="10" t="s">
        <v>38</v>
      </c>
      <c r="O17" s="1">
        <v>1.7235E-2</v>
      </c>
      <c r="P17" s="1">
        <v>-5.3639999999999998E-3</v>
      </c>
      <c r="Q17" s="1">
        <v>-9.9419999999999994E-2</v>
      </c>
    </row>
    <row r="18" spans="1:17" ht="45" x14ac:dyDescent="0.25">
      <c r="A18" s="17">
        <v>0.63124999999999998</v>
      </c>
      <c r="B18" s="18">
        <f t="shared" si="0"/>
        <v>1.8853000000000002</v>
      </c>
      <c r="C18" s="18">
        <f t="shared" si="1"/>
        <v>4.9500000000000002E-2</v>
      </c>
      <c r="D18" s="18">
        <f t="shared" si="2"/>
        <v>-10.0661</v>
      </c>
      <c r="E18" s="19"/>
      <c r="F18" s="18" t="s">
        <v>11</v>
      </c>
      <c r="G18" s="9" t="s">
        <v>27</v>
      </c>
      <c r="H18" s="9" t="s">
        <v>47</v>
      </c>
      <c r="I18" s="10" t="s">
        <v>39</v>
      </c>
      <c r="O18" s="1">
        <v>1.8853000000000002E-2</v>
      </c>
      <c r="P18" s="1">
        <v>4.95E-4</v>
      </c>
      <c r="Q18" s="1">
        <v>-0.100661</v>
      </c>
    </row>
    <row r="19" spans="1:17" x14ac:dyDescent="0.25">
      <c r="A19" s="17">
        <v>0.64652777777777781</v>
      </c>
      <c r="B19" s="18">
        <f t="shared" si="0"/>
        <v>2.1109</v>
      </c>
      <c r="C19" s="18">
        <f t="shared" si="1"/>
        <v>0.59430000000000005</v>
      </c>
      <c r="D19" s="18">
        <f t="shared" si="2"/>
        <v>-9.7958999999999996</v>
      </c>
      <c r="E19" s="19"/>
      <c r="F19" s="18" t="s">
        <v>62</v>
      </c>
      <c r="G19" s="11"/>
      <c r="H19" s="11" t="s">
        <v>11</v>
      </c>
      <c r="I19" s="14" t="s">
        <v>11</v>
      </c>
      <c r="O19" s="1">
        <v>2.1108999999999999E-2</v>
      </c>
      <c r="P19" s="1">
        <v>5.9430000000000004E-3</v>
      </c>
      <c r="Q19" s="1">
        <v>-9.7959000000000004E-2</v>
      </c>
    </row>
    <row r="20" spans="1:17" x14ac:dyDescent="0.25">
      <c r="A20" s="17">
        <v>0.66736111111111107</v>
      </c>
      <c r="B20" s="18">
        <f t="shared" si="0"/>
        <v>2.3893</v>
      </c>
      <c r="C20" s="18">
        <f t="shared" si="1"/>
        <v>1.0691000000000002</v>
      </c>
      <c r="D20" s="18">
        <f t="shared" si="2"/>
        <v>-9.1699000000000002</v>
      </c>
      <c r="E20" s="19"/>
      <c r="F20" s="18" t="s">
        <v>10</v>
      </c>
      <c r="G20" s="11"/>
      <c r="H20" s="11" t="s">
        <v>11</v>
      </c>
      <c r="I20" s="14" t="s">
        <v>11</v>
      </c>
      <c r="O20" s="1">
        <v>2.3893000000000001E-2</v>
      </c>
      <c r="P20" s="1">
        <v>1.0691000000000001E-2</v>
      </c>
      <c r="Q20" s="1">
        <v>-9.1699000000000003E-2</v>
      </c>
    </row>
    <row r="21" spans="1:17" x14ac:dyDescent="0.25">
      <c r="A21" s="17">
        <v>0.6875</v>
      </c>
      <c r="B21" s="18">
        <f t="shared" si="0"/>
        <v>2.7056</v>
      </c>
      <c r="C21" s="18">
        <f t="shared" si="1"/>
        <v>1.4497</v>
      </c>
      <c r="D21" s="18">
        <f t="shared" si="2"/>
        <v>-8.2456999999999994</v>
      </c>
      <c r="E21" s="19"/>
      <c r="F21" s="18" t="s">
        <v>62</v>
      </c>
      <c r="G21" s="11"/>
      <c r="H21" s="11" t="s">
        <v>11</v>
      </c>
      <c r="I21" s="14" t="s">
        <v>11</v>
      </c>
      <c r="O21" s="1">
        <v>2.7056E-2</v>
      </c>
      <c r="P21" s="1">
        <v>1.4496999999999999E-2</v>
      </c>
      <c r="Q21" s="1">
        <v>-8.2457000000000003E-2</v>
      </c>
    </row>
    <row r="22" spans="1:17" x14ac:dyDescent="0.25">
      <c r="A22" s="17">
        <v>0.70833333333333337</v>
      </c>
      <c r="B22" s="18">
        <f t="shared" si="0"/>
        <v>3.0419999999999998</v>
      </c>
      <c r="C22" s="18">
        <f t="shared" si="1"/>
        <v>1.7179</v>
      </c>
      <c r="D22" s="18">
        <f t="shared" si="2"/>
        <v>-7.0964999999999998</v>
      </c>
      <c r="E22" s="19"/>
      <c r="F22" s="18" t="s">
        <v>11</v>
      </c>
      <c r="G22" s="15" t="s">
        <v>16</v>
      </c>
      <c r="H22" s="15">
        <v>22.5</v>
      </c>
      <c r="I22" s="16" t="s">
        <v>40</v>
      </c>
      <c r="O22" s="1">
        <v>3.0419999999999999E-2</v>
      </c>
      <c r="P22" s="1">
        <v>1.7179E-2</v>
      </c>
      <c r="Q22" s="1">
        <v>-7.0965E-2</v>
      </c>
    </row>
    <row r="23" spans="1:17" ht="45" x14ac:dyDescent="0.25">
      <c r="A23" s="17">
        <v>0.72916666666666663</v>
      </c>
      <c r="B23" s="18">
        <f t="shared" si="0"/>
        <v>3.379</v>
      </c>
      <c r="C23" s="18">
        <f t="shared" si="1"/>
        <v>1.8627999999999998</v>
      </c>
      <c r="D23" s="18">
        <f t="shared" si="2"/>
        <v>-5.8064999999999998</v>
      </c>
      <c r="E23" s="19"/>
      <c r="F23" s="18" t="s">
        <v>61</v>
      </c>
      <c r="G23" s="9" t="s">
        <v>27</v>
      </c>
      <c r="H23" s="9" t="s">
        <v>46</v>
      </c>
      <c r="I23" s="10" t="s">
        <v>41</v>
      </c>
      <c r="O23" s="1">
        <v>3.3790000000000001E-2</v>
      </c>
      <c r="P23" s="1">
        <v>1.8627999999999999E-2</v>
      </c>
      <c r="Q23" s="1">
        <v>-5.8064999999999999E-2</v>
      </c>
    </row>
    <row r="24" spans="1:17" ht="90" x14ac:dyDescent="0.25">
      <c r="A24" s="17">
        <v>0.75</v>
      </c>
      <c r="B24" s="18">
        <f t="shared" si="0"/>
        <v>3.6962000000000002</v>
      </c>
      <c r="C24" s="18">
        <f t="shared" si="1"/>
        <v>1.8812</v>
      </c>
      <c r="D24" s="18">
        <f t="shared" si="2"/>
        <v>-4.4653</v>
      </c>
      <c r="E24" s="19"/>
      <c r="F24" s="18" t="s">
        <v>61</v>
      </c>
      <c r="G24" s="9" t="s">
        <v>28</v>
      </c>
      <c r="H24" s="9" t="s">
        <v>45</v>
      </c>
      <c r="I24" s="10" t="s">
        <v>42</v>
      </c>
      <c r="O24" s="1">
        <v>3.6962000000000002E-2</v>
      </c>
      <c r="P24" s="1">
        <v>1.8811999999999999E-2</v>
      </c>
      <c r="Q24" s="1">
        <v>-4.4652999999999998E-2</v>
      </c>
    </row>
    <row r="25" spans="1:17" ht="90.75" thickBot="1" x14ac:dyDescent="0.3">
      <c r="A25" s="20">
        <v>0.76944444444444438</v>
      </c>
      <c r="B25" s="21">
        <f t="shared" si="0"/>
        <v>3.9738000000000002</v>
      </c>
      <c r="C25" s="21">
        <f t="shared" si="1"/>
        <v>1.7779</v>
      </c>
      <c r="D25" s="21">
        <f t="shared" si="2"/>
        <v>-3.1621000000000001</v>
      </c>
      <c r="E25" s="22"/>
      <c r="F25" s="21" t="s">
        <v>10</v>
      </c>
      <c r="G25" s="3" t="s">
        <v>29</v>
      </c>
      <c r="H25" s="3" t="s">
        <v>44</v>
      </c>
      <c r="I25" s="4" t="s">
        <v>43</v>
      </c>
      <c r="O25" s="1">
        <v>3.9738000000000002E-2</v>
      </c>
      <c r="P25" s="1">
        <v>1.7779E-2</v>
      </c>
      <c r="Q25" s="1">
        <v>-3.1621000000000003E-2</v>
      </c>
    </row>
  </sheetData>
  <mergeCells count="2">
    <mergeCell ref="B1:E1"/>
    <mergeCell ref="F1:I1"/>
  </mergeCells>
  <pageMargins left="0.7" right="0.7" top="0.75" bottom="0.75" header="0.3" footer="0.3"/>
  <pageSetup scale="4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Tyler Manderson</dc:creator>
  <cp:lastModifiedBy>Tyler Manderson</cp:lastModifiedBy>
  <dcterms:created xsi:type="dcterms:W3CDTF">2016-10-12T01:57:08Z</dcterms:created>
  <dcterms:modified xsi:type="dcterms:W3CDTF">2017-01-21T05:54:27Z</dcterms:modified>
</cp:coreProperties>
</file>